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'ım\Talya-Selda-Gökez Ortak Dosya\satınalmalar\2025-2026 alımları\Temmuz 26\Genel Sekreterlik\Yeni alan işleri\İnce işler açık ihalesi\mef üni ince işler\internet yayını- satın alınacak dokümanlar\"/>
    </mc:Choice>
  </mc:AlternateContent>
  <xr:revisionPtr revIDLastSave="0" documentId="13_ncr:1_{D1D29B91-47CA-4FF6-AF19-C3CB0049F3A1}" xr6:coauthVersionLast="47" xr6:coauthVersionMax="47" xr10:uidLastSave="{00000000-0000-0000-0000-000000000000}"/>
  <bookViews>
    <workbookView xWindow="1140" yWindow="1140" windowWidth="14970" windowHeight="10620" xr2:uid="{00000000-000D-0000-FFFF-FFFF00000000}"/>
  </bookViews>
  <sheets>
    <sheet name="ZEMİN TİPLERİ METRAJ TABLOS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F20" i="1" s="1"/>
  <c r="D19" i="1"/>
  <c r="F19" i="1" s="1"/>
  <c r="D17" i="1"/>
  <c r="F17" i="1" s="1"/>
  <c r="D16" i="1"/>
  <c r="F16" i="1" s="1"/>
  <c r="D15" i="1"/>
  <c r="F15" i="1" s="1"/>
  <c r="D14" i="1"/>
  <c r="F14" i="1" s="1"/>
  <c r="D13" i="1"/>
  <c r="F13" i="1" s="1"/>
  <c r="D12" i="1"/>
  <c r="F12" i="1" s="1"/>
  <c r="D11" i="1"/>
  <c r="F11" i="1" s="1"/>
  <c r="D10" i="1"/>
  <c r="F10" i="1" s="1"/>
  <c r="D9" i="1"/>
  <c r="F9" i="1" s="1"/>
  <c r="D8" i="1"/>
  <c r="F8" i="1" s="1"/>
  <c r="D7" i="1"/>
  <c r="F7" i="1" s="1"/>
  <c r="D18" i="1" l="1"/>
  <c r="F18" i="1" s="1"/>
</calcChain>
</file>

<file path=xl/sharedStrings.xml><?xml version="1.0" encoding="utf-8"?>
<sst xmlns="http://schemas.openxmlformats.org/spreadsheetml/2006/main" count="315" uniqueCount="137">
  <si>
    <t>PROJE | project</t>
  </si>
  <si>
    <t>TESLİM | submission</t>
  </si>
  <si>
    <t>REVİZYON | revision</t>
  </si>
  <si>
    <t>TARİH | date</t>
  </si>
  <si>
    <t>MEF ÜNİVERSİTESİ</t>
  </si>
  <si>
    <t>MİMARİ UYGULAMA PROJESİ TESLİMİ</t>
  </si>
  <si>
    <t>ZEMİN TİPLERİ METRAJ TABLOSU</t>
  </si>
  <si>
    <t>* Bütün pozların şartnamesinde belirtilmiş teknik özellikleri sağlayan malzemenin ebatlarına, renk, doku, yüzey ve kalite uygunluğu için Mimari onay alınacaktır. Mimari onayın onayından sonra gerçek üretim/kısmı imalata geçilecektir.
* Görseller referans amaçlıdır, tasarımın nihai sonucunu yansıtmamaktadır.</t>
  </si>
  <si>
    <t>NO</t>
  </si>
  <si>
    <t>KOD</t>
  </si>
  <si>
    <t>MALZEME</t>
  </si>
  <si>
    <t>TOPLAM m²</t>
  </si>
  <si>
    <t>F-EPS-01</t>
  </si>
  <si>
    <t>Epoksi</t>
  </si>
  <si>
    <t>F-TIM-01</t>
  </si>
  <si>
    <t>Ahşap Kaplama</t>
  </si>
  <si>
    <t>F-PVC-01</t>
  </si>
  <si>
    <t>Pvc Zemin Kaplaması</t>
  </si>
  <si>
    <t>3 mm self leveling şap dahil</t>
  </si>
  <si>
    <t>F-PVC-02</t>
  </si>
  <si>
    <t>Yükseltilmiş Döşeme Üzeri Pvc Zemin Kaplaması</t>
  </si>
  <si>
    <t>F-PVC-03</t>
  </si>
  <si>
    <t>Dance Floor Pvc Zemin Kaplaması</t>
  </si>
  <si>
    <t>F-LIN-01</t>
  </si>
  <si>
    <t>Linolyum Zemin Kaplaması</t>
  </si>
  <si>
    <t>F-CER-01</t>
  </si>
  <si>
    <t>Seramik Zemin Kaplaması01</t>
  </si>
  <si>
    <t>F-CER-02</t>
  </si>
  <si>
    <t>Seramik Zemin Kaplaması02</t>
  </si>
  <si>
    <t>F-CER-03</t>
  </si>
  <si>
    <t>Seramik Zemin Kaplaması03</t>
  </si>
  <si>
    <t>F-CA-01</t>
  </si>
  <si>
    <t>Halı Kaplama</t>
  </si>
  <si>
    <t>F-TIM-02</t>
  </si>
  <si>
    <t>Spor Parkesi</t>
  </si>
  <si>
    <t>F-SC-01</t>
  </si>
  <si>
    <t>Şap</t>
  </si>
  <si>
    <t>F-SC-02</t>
  </si>
  <si>
    <t>Süpürgeli Beton</t>
  </si>
  <si>
    <t>F-MAT-01</t>
  </si>
  <si>
    <t>Zemin Kaplaması İle Hemyüz Paspas</t>
  </si>
  <si>
    <t xml:space="preserve">*Tüm mahallerde tercih edilen zemin kaplama malzemeleri, mahal numaraları ve kullanım alanları (m²) bazında aşağıdaki tabloda ayrı ayrı belirtilmiştir:                                                                                                                                                                                                   </t>
  </si>
  <si>
    <t>MAHAL NO</t>
  </si>
  <si>
    <t>MAHAL ADI</t>
  </si>
  <si>
    <t>ZEMİN MALZEME KODU</t>
  </si>
  <si>
    <t>ZEMİN M2</t>
  </si>
  <si>
    <t>Z-01</t>
  </si>
  <si>
    <t>ÖĞRENCİ MERKEZİ</t>
  </si>
  <si>
    <t>Z-02</t>
  </si>
  <si>
    <t>PANO ODASI</t>
  </si>
  <si>
    <t>Z-03</t>
  </si>
  <si>
    <t>KAFETERYA</t>
  </si>
  <si>
    <t>Z-04</t>
  </si>
  <si>
    <t>ÇOK AMAÇLI SALON</t>
  </si>
  <si>
    <t>Z-05</t>
  </si>
  <si>
    <t>KORİDOR 1</t>
  </si>
  <si>
    <t>Z-06</t>
  </si>
  <si>
    <t>GÜVENLİK ODASI</t>
  </si>
  <si>
    <t>Z-07</t>
  </si>
  <si>
    <t>SESSİZ ALAN</t>
  </si>
  <si>
    <t>Z-08</t>
  </si>
  <si>
    <t>KORİDOR 2</t>
  </si>
  <si>
    <t>Z-09</t>
  </si>
  <si>
    <t>İNŞAAT MÜH. LAB</t>
  </si>
  <si>
    <t>Z-10</t>
  </si>
  <si>
    <t>KORİDOR 3</t>
  </si>
  <si>
    <t>Z-11</t>
  </si>
  <si>
    <t>ERKEK MESCİT</t>
  </si>
  <si>
    <t>Z-12</t>
  </si>
  <si>
    <t>ERKEK ABDESTLİK</t>
  </si>
  <si>
    <t>Z-13</t>
  </si>
  <si>
    <t>KORİDOR 4</t>
  </si>
  <si>
    <t>Z-14</t>
  </si>
  <si>
    <t>KADIN ABDESTLİK</t>
  </si>
  <si>
    <t>Z-15</t>
  </si>
  <si>
    <t>KADIN MESCİT</t>
  </si>
  <si>
    <t>Z-16</t>
  </si>
  <si>
    <t>MEKANİK TEKNİK ODASI</t>
  </si>
  <si>
    <t>Z-17</t>
  </si>
  <si>
    <t>KORİDOR 5</t>
  </si>
  <si>
    <t>Z-18</t>
  </si>
  <si>
    <t>ELEKTRİK TEKNİK ODASI</t>
  </si>
  <si>
    <t>Z-19</t>
  </si>
  <si>
    <t>KORİDOR 6</t>
  </si>
  <si>
    <t>Z-20</t>
  </si>
  <si>
    <t>KADIN WC</t>
  </si>
  <si>
    <t>Z-21</t>
  </si>
  <si>
    <t>ENGELLİ WC</t>
  </si>
  <si>
    <t>Z-22</t>
  </si>
  <si>
    <t>ERKEK WC</t>
  </si>
  <si>
    <t>Z-23</t>
  </si>
  <si>
    <t>SIĞINAK</t>
  </si>
  <si>
    <t>Z-24</t>
  </si>
  <si>
    <t>Z-25</t>
  </si>
  <si>
    <t>Z-26</t>
  </si>
  <si>
    <t>Z-27</t>
  </si>
  <si>
    <t>RÜZGARLIK</t>
  </si>
  <si>
    <t>Z-28</t>
  </si>
  <si>
    <t>YERALTI</t>
  </si>
  <si>
    <t>Z-29</t>
  </si>
  <si>
    <t>AMFİ- MERDİVEN</t>
  </si>
  <si>
    <t>Z-30</t>
  </si>
  <si>
    <t>İNŞAAT LAB DEPO</t>
  </si>
  <si>
    <t>TEKNİKER ODASI</t>
  </si>
  <si>
    <t>MAKİNA MÜH. LAB.</t>
  </si>
  <si>
    <t>DEPO</t>
  </si>
  <si>
    <t>ELEKTRİK MÜH. LAB.</t>
  </si>
  <si>
    <t>REVİR</t>
  </si>
  <si>
    <t>OFİS</t>
  </si>
  <si>
    <t>01-13</t>
  </si>
  <si>
    <t>HAKEM ODASI</t>
  </si>
  <si>
    <t>01-14</t>
  </si>
  <si>
    <t>01-15</t>
  </si>
  <si>
    <t>WC+DUŞ ERKEK</t>
  </si>
  <si>
    <t>01-16</t>
  </si>
  <si>
    <t>SOYUNMA ODASI ERKEK</t>
  </si>
  <si>
    <t>01-17</t>
  </si>
  <si>
    <t>01-18</t>
  </si>
  <si>
    <t>SOYUNMA ODASI KADIN</t>
  </si>
  <si>
    <t>01-19</t>
  </si>
  <si>
    <t>WC+DUŞ KADIN</t>
  </si>
  <si>
    <t>01-20</t>
  </si>
  <si>
    <t>SPOR SALONU</t>
  </si>
  <si>
    <t>SPOR PARKESİ</t>
  </si>
  <si>
    <t>PROJE ODASI</t>
  </si>
  <si>
    <t>KİMYA MÜH. LAB.</t>
  </si>
  <si>
    <t>YAZILIM MÜH LAB.</t>
  </si>
  <si>
    <t>KAT DEPOSU</t>
  </si>
  <si>
    <t>02-13</t>
  </si>
  <si>
    <t>KİMYA LAB DEPOSU</t>
  </si>
  <si>
    <t>02-14</t>
  </si>
  <si>
    <t>KORİDOR</t>
  </si>
  <si>
    <t>BİLGİSAYAR LAB. 1</t>
  </si>
  <si>
    <t>BİLGİSAYAR LAB. 2</t>
  </si>
  <si>
    <t>SPOR SALONU AMFİ</t>
  </si>
  <si>
    <t>Birim Fiyat</t>
  </si>
  <si>
    <t>Toplam Fiyat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</si>
</sst>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₺&quot;* #,##0.00_-;\-&quot;₺&quot;* #,##0.00_-;_-&quot;₺&quot;* &quot;-&quot;??_-;_-@_-"/>
    <numFmt numFmtId="164" formatCode="dd\.mm\.yyyy"/>
    <numFmt numFmtId="165" formatCode="dd\.mm"/>
    <numFmt numFmtId="166" formatCode="dd\-mm"/>
  </numFmts>
  <fonts count="13" x14ac:knownFonts="1">
    <font>
      <sz val="11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name val="Arial"/>
      <family val="2"/>
      <charset val="162"/>
    </font>
    <font>
      <b/>
      <sz val="12"/>
      <color theme="1"/>
      <name val="Arial"/>
      <family val="2"/>
      <charset val="162"/>
    </font>
    <font>
      <i/>
      <sz val="9"/>
      <color rgb="FFC00000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color rgb="FF000000"/>
      <name val="Arial"/>
      <family val="2"/>
      <charset val="162"/>
    </font>
    <font>
      <sz val="8"/>
      <color theme="1"/>
      <name val="Arial"/>
      <family val="2"/>
      <charset val="162"/>
    </font>
    <font>
      <b/>
      <sz val="11"/>
      <color rgb="FF00000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E6E6E6"/>
        <bgColor rgb="FFE6E6E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/>
    <xf numFmtId="0" fontId="1" fillId="0" borderId="0" xfId="1"/>
    <xf numFmtId="0" fontId="6" fillId="0" borderId="3" xfId="1" applyFont="1" applyBorder="1"/>
    <xf numFmtId="0" fontId="5" fillId="2" borderId="4" xfId="1" applyFont="1" applyFill="1" applyBorder="1" applyAlignment="1">
      <alignment wrapText="1"/>
    </xf>
    <xf numFmtId="164" fontId="5" fillId="2" borderId="4" xfId="1" applyNumberFormat="1" applyFont="1" applyFill="1" applyBorder="1" applyAlignment="1">
      <alignment wrapText="1"/>
    </xf>
    <xf numFmtId="0" fontId="5" fillId="5" borderId="0" xfId="1" applyFont="1" applyFill="1" applyAlignment="1">
      <alignment horizontal="center" vertical="center" wrapText="1"/>
    </xf>
    <xf numFmtId="0" fontId="4" fillId="5" borderId="0" xfId="1" applyFont="1" applyFill="1"/>
    <xf numFmtId="0" fontId="9" fillId="0" borderId="4" xfId="1" applyFont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10" fillId="5" borderId="0" xfId="1" applyFont="1" applyFill="1"/>
    <xf numFmtId="0" fontId="11" fillId="5" borderId="0" xfId="1" applyFont="1" applyFill="1" applyAlignment="1">
      <alignment horizontal="left" vertical="top"/>
    </xf>
    <xf numFmtId="0" fontId="4" fillId="5" borderId="0" xfId="1" applyFont="1" applyFill="1" applyAlignment="1">
      <alignment horizontal="left" vertical="top"/>
    </xf>
    <xf numFmtId="0" fontId="10" fillId="5" borderId="0" xfId="1" applyFont="1" applyFill="1" applyAlignment="1">
      <alignment horizontal="right"/>
    </xf>
    <xf numFmtId="165" fontId="10" fillId="5" borderId="0" xfId="1" applyNumberFormat="1" applyFont="1" applyFill="1"/>
    <xf numFmtId="0" fontId="12" fillId="4" borderId="4" xfId="1" applyFont="1" applyFill="1" applyBorder="1"/>
    <xf numFmtId="0" fontId="12" fillId="4" borderId="0" xfId="1" applyFont="1" applyFill="1"/>
    <xf numFmtId="0" fontId="5" fillId="5" borderId="0" xfId="1" applyFont="1" applyFill="1"/>
    <xf numFmtId="0" fontId="10" fillId="0" borderId="4" xfId="1" applyFont="1" applyBorder="1" applyAlignment="1">
      <alignment horizontal="center"/>
    </xf>
    <xf numFmtId="0" fontId="10" fillId="0" borderId="4" xfId="1" applyFont="1" applyBorder="1"/>
    <xf numFmtId="166" fontId="10" fillId="0" borderId="4" xfId="1" applyNumberFormat="1" applyFont="1" applyBorder="1" applyAlignment="1">
      <alignment horizontal="center"/>
    </xf>
    <xf numFmtId="0" fontId="9" fillId="4" borderId="8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/>
    </xf>
    <xf numFmtId="0" fontId="8" fillId="0" borderId="0" xfId="1" applyFont="1" applyAlignment="1">
      <alignment wrapText="1"/>
    </xf>
    <xf numFmtId="0" fontId="1" fillId="0" borderId="0" xfId="1"/>
    <xf numFmtId="0" fontId="5" fillId="2" borderId="1" xfId="1" applyFont="1" applyFill="1" applyBorder="1" applyAlignment="1">
      <alignment wrapText="1"/>
    </xf>
    <xf numFmtId="0" fontId="6" fillId="0" borderId="2" xfId="1" applyFont="1" applyBorder="1"/>
    <xf numFmtId="0" fontId="6" fillId="0" borderId="3" xfId="1" applyFont="1" applyBorder="1"/>
    <xf numFmtId="0" fontId="7" fillId="3" borderId="5" xfId="1" applyFont="1" applyFill="1" applyBorder="1"/>
    <xf numFmtId="0" fontId="6" fillId="0" borderId="6" xfId="1" applyFont="1" applyBorder="1"/>
    <xf numFmtId="0" fontId="6" fillId="0" borderId="7" xfId="1" applyFont="1" applyBorder="1"/>
    <xf numFmtId="44" fontId="10" fillId="0" borderId="8" xfId="1" applyNumberFormat="1" applyFont="1" applyBorder="1" applyAlignment="1">
      <alignment horizontal="center"/>
    </xf>
    <xf numFmtId="44" fontId="10" fillId="5" borderId="8" xfId="1" applyNumberFormat="1" applyFont="1" applyFill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001"/>
  <sheetViews>
    <sheetView tabSelected="1" topLeftCell="D1" zoomScale="85" zoomScaleNormal="85" workbookViewId="0">
      <selection activeCell="C12" sqref="C12"/>
    </sheetView>
  </sheetViews>
  <sheetFormatPr defaultColWidth="12.54296875" defaultRowHeight="15.75" customHeight="1" x14ac:dyDescent="0.3"/>
  <cols>
    <col min="1" max="1" width="12.54296875" style="4"/>
    <col min="2" max="2" width="39.54296875" style="4" customWidth="1"/>
    <col min="3" max="3" width="38.81640625" style="4" customWidth="1"/>
    <col min="4" max="4" width="31.81640625" style="4" customWidth="1"/>
    <col min="5" max="6" width="16.7265625" style="4" customWidth="1"/>
    <col min="7" max="7" width="32.1796875" style="4" customWidth="1"/>
    <col min="8" max="8" width="27.54296875" style="4" customWidth="1"/>
    <col min="9" max="16384" width="12.54296875" style="4"/>
  </cols>
  <sheetData>
    <row r="1" spans="1:25" ht="15.75" customHeight="1" x14ac:dyDescent="0.4">
      <c r="A1" s="1"/>
      <c r="B1" s="1"/>
      <c r="C1" s="1"/>
      <c r="D1" s="1"/>
      <c r="E1" s="1"/>
      <c r="F1" s="1"/>
      <c r="G1" s="1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3" x14ac:dyDescent="0.3">
      <c r="A2" s="30" t="s">
        <v>0</v>
      </c>
      <c r="B2" s="31"/>
      <c r="C2" s="32"/>
      <c r="D2" s="30" t="s">
        <v>1</v>
      </c>
      <c r="E2" s="32"/>
      <c r="F2" s="5"/>
      <c r="G2" s="6" t="s">
        <v>2</v>
      </c>
      <c r="H2" s="6" t="s">
        <v>3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3" x14ac:dyDescent="0.3">
      <c r="A3" s="30" t="s">
        <v>4</v>
      </c>
      <c r="B3" s="31"/>
      <c r="C3" s="32"/>
      <c r="D3" s="30" t="s">
        <v>5</v>
      </c>
      <c r="E3" s="32"/>
      <c r="F3" s="5"/>
      <c r="G3" s="6">
        <v>1</v>
      </c>
      <c r="H3" s="7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5.75" customHeight="1" thickBot="1" x14ac:dyDescent="0.4">
      <c r="A4" s="33" t="s">
        <v>6</v>
      </c>
      <c r="B4" s="34"/>
      <c r="C4" s="34"/>
      <c r="D4" s="34"/>
      <c r="E4" s="34"/>
      <c r="F4" s="34"/>
      <c r="G4" s="34"/>
      <c r="H4" s="3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3" x14ac:dyDescent="0.3">
      <c r="A5" s="28" t="s">
        <v>7</v>
      </c>
      <c r="B5" s="29"/>
      <c r="C5" s="29"/>
      <c r="D5" s="29"/>
      <c r="E5" s="29"/>
      <c r="F5" s="29"/>
      <c r="G5" s="29"/>
      <c r="H5" s="2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4" x14ac:dyDescent="0.3">
      <c r="A6" s="23" t="s">
        <v>8</v>
      </c>
      <c r="B6" s="23" t="s">
        <v>9</v>
      </c>
      <c r="C6" s="23" t="s">
        <v>10</v>
      </c>
      <c r="D6" s="23" t="s">
        <v>11</v>
      </c>
      <c r="E6" s="24" t="s">
        <v>135</v>
      </c>
      <c r="F6" s="24" t="s">
        <v>136</v>
      </c>
      <c r="G6" s="8"/>
      <c r="H6" s="8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4" x14ac:dyDescent="0.3">
      <c r="A7" s="25">
        <v>1</v>
      </c>
      <c r="B7" s="26" t="s">
        <v>12</v>
      </c>
      <c r="C7" s="25" t="s">
        <v>13</v>
      </c>
      <c r="D7" s="27">
        <f t="shared" ref="D7:D20" si="0">SUMIF($D$23:$D$97,C7,$E$23:$E$97)</f>
        <v>264.91000000000003</v>
      </c>
      <c r="E7" s="36"/>
      <c r="F7" s="36">
        <f>+E7*D7</f>
        <v>0</v>
      </c>
      <c r="G7" s="12"/>
      <c r="H7" s="13"/>
      <c r="I7" s="9"/>
      <c r="J7" s="9"/>
      <c r="K7" s="9"/>
      <c r="L7" s="9"/>
      <c r="M7" s="9"/>
      <c r="N7" s="9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4" x14ac:dyDescent="0.3">
      <c r="A8" s="25">
        <v>2</v>
      </c>
      <c r="B8" s="26" t="s">
        <v>14</v>
      </c>
      <c r="C8" s="25" t="s">
        <v>15</v>
      </c>
      <c r="D8" s="27">
        <f t="shared" si="0"/>
        <v>0</v>
      </c>
      <c r="E8" s="37"/>
      <c r="F8" s="36">
        <f t="shared" ref="F8:F20" si="1">+E8*D8</f>
        <v>0</v>
      </c>
      <c r="G8" s="12"/>
      <c r="H8" s="14"/>
      <c r="I8" s="9"/>
      <c r="J8" s="9"/>
      <c r="K8" s="9"/>
      <c r="L8" s="9"/>
      <c r="M8" s="9"/>
      <c r="N8" s="9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5.75" customHeight="1" x14ac:dyDescent="0.3">
      <c r="A9" s="25">
        <v>3</v>
      </c>
      <c r="B9" s="26" t="s">
        <v>16</v>
      </c>
      <c r="C9" s="25" t="s">
        <v>17</v>
      </c>
      <c r="D9" s="27">
        <f t="shared" si="0"/>
        <v>349.14</v>
      </c>
      <c r="E9" s="37"/>
      <c r="F9" s="36">
        <f t="shared" si="1"/>
        <v>0</v>
      </c>
      <c r="G9" s="15" t="s">
        <v>18</v>
      </c>
      <c r="H9" s="13"/>
      <c r="I9" s="9"/>
      <c r="J9" s="9"/>
      <c r="K9" s="9"/>
      <c r="L9" s="9"/>
      <c r="M9" s="9"/>
      <c r="N9" s="9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8" x14ac:dyDescent="0.3">
      <c r="A10" s="25">
        <v>4</v>
      </c>
      <c r="B10" s="26" t="s">
        <v>19</v>
      </c>
      <c r="C10" s="25" t="s">
        <v>20</v>
      </c>
      <c r="D10" s="27">
        <f t="shared" si="0"/>
        <v>15.9</v>
      </c>
      <c r="E10" s="37"/>
      <c r="F10" s="36">
        <f t="shared" si="1"/>
        <v>0</v>
      </c>
      <c r="G10" s="16"/>
      <c r="H10" s="13"/>
      <c r="I10" s="9"/>
      <c r="J10" s="9"/>
      <c r="K10" s="9"/>
      <c r="L10" s="9"/>
      <c r="M10" s="9"/>
      <c r="N10" s="9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4" x14ac:dyDescent="0.3">
      <c r="A11" s="25">
        <v>5</v>
      </c>
      <c r="B11" s="26" t="s">
        <v>21</v>
      </c>
      <c r="C11" s="25" t="s">
        <v>22</v>
      </c>
      <c r="D11" s="27">
        <f t="shared" si="0"/>
        <v>83.95</v>
      </c>
      <c r="E11" s="37"/>
      <c r="F11" s="36">
        <f t="shared" si="1"/>
        <v>0</v>
      </c>
      <c r="G11" s="12"/>
      <c r="H11" s="14"/>
      <c r="I11" s="9"/>
      <c r="J11" s="9"/>
      <c r="K11" s="9"/>
      <c r="L11" s="9"/>
      <c r="M11" s="9"/>
      <c r="N11" s="9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4" x14ac:dyDescent="0.3">
      <c r="A12" s="25">
        <v>6</v>
      </c>
      <c r="B12" s="26" t="s">
        <v>23</v>
      </c>
      <c r="C12" s="25" t="s">
        <v>24</v>
      </c>
      <c r="D12" s="27">
        <f t="shared" si="0"/>
        <v>1915.61</v>
      </c>
      <c r="E12" s="37"/>
      <c r="F12" s="36">
        <f t="shared" si="1"/>
        <v>0</v>
      </c>
      <c r="G12" s="15" t="s">
        <v>18</v>
      </c>
      <c r="H12" s="13"/>
      <c r="I12" s="9"/>
      <c r="J12" s="9"/>
      <c r="K12" s="9"/>
      <c r="L12" s="9"/>
      <c r="M12" s="9"/>
      <c r="N12" s="9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4" x14ac:dyDescent="0.3">
      <c r="A13" s="25">
        <v>7</v>
      </c>
      <c r="B13" s="26" t="s">
        <v>25</v>
      </c>
      <c r="C13" s="25" t="s">
        <v>26</v>
      </c>
      <c r="D13" s="27">
        <f t="shared" si="0"/>
        <v>175.96000000000004</v>
      </c>
      <c r="E13" s="37"/>
      <c r="F13" s="36">
        <f t="shared" si="1"/>
        <v>0</v>
      </c>
      <c r="G13" s="12"/>
      <c r="H13" s="13"/>
      <c r="I13" s="9"/>
      <c r="J13" s="9"/>
      <c r="K13" s="9"/>
      <c r="L13" s="9"/>
      <c r="M13" s="9"/>
      <c r="N13" s="9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4" x14ac:dyDescent="0.3">
      <c r="A14" s="25">
        <v>8</v>
      </c>
      <c r="B14" s="26" t="s">
        <v>27</v>
      </c>
      <c r="C14" s="25" t="s">
        <v>28</v>
      </c>
      <c r="D14" s="27">
        <f t="shared" si="0"/>
        <v>19.7</v>
      </c>
      <c r="E14" s="37"/>
      <c r="F14" s="36">
        <f t="shared" si="1"/>
        <v>0</v>
      </c>
      <c r="G14" s="12"/>
      <c r="H14" s="13"/>
      <c r="I14" s="9"/>
      <c r="J14" s="9"/>
      <c r="K14" s="9"/>
      <c r="L14" s="9"/>
      <c r="M14" s="9"/>
      <c r="N14" s="9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4" x14ac:dyDescent="0.3">
      <c r="A15" s="25">
        <v>9</v>
      </c>
      <c r="B15" s="26" t="s">
        <v>29</v>
      </c>
      <c r="C15" s="25" t="s">
        <v>30</v>
      </c>
      <c r="D15" s="27">
        <f t="shared" si="0"/>
        <v>87.39</v>
      </c>
      <c r="E15" s="37"/>
      <c r="F15" s="36">
        <f t="shared" si="1"/>
        <v>0</v>
      </c>
      <c r="G15" s="12"/>
      <c r="H15" s="14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4" x14ac:dyDescent="0.3">
      <c r="A16" s="25">
        <v>10</v>
      </c>
      <c r="B16" s="26" t="s">
        <v>31</v>
      </c>
      <c r="C16" s="25" t="s">
        <v>32</v>
      </c>
      <c r="D16" s="27">
        <f t="shared" si="0"/>
        <v>14.600000000000001</v>
      </c>
      <c r="E16" s="37"/>
      <c r="F16" s="36">
        <f t="shared" si="1"/>
        <v>0</v>
      </c>
      <c r="G16" s="12"/>
      <c r="H16" s="1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4" x14ac:dyDescent="0.3">
      <c r="A17" s="25">
        <v>11</v>
      </c>
      <c r="B17" s="26" t="s">
        <v>33</v>
      </c>
      <c r="C17" s="25" t="s">
        <v>34</v>
      </c>
      <c r="D17" s="27">
        <f t="shared" si="0"/>
        <v>636</v>
      </c>
      <c r="E17" s="37"/>
      <c r="F17" s="36">
        <f t="shared" si="1"/>
        <v>0</v>
      </c>
      <c r="G17" s="12"/>
      <c r="H17" s="14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4" x14ac:dyDescent="0.3">
      <c r="A18" s="25">
        <v>12</v>
      </c>
      <c r="B18" s="26" t="s">
        <v>35</v>
      </c>
      <c r="C18" s="25" t="s">
        <v>36</v>
      </c>
      <c r="D18" s="27">
        <f>D7+D8+D9+D10+D12+D11+D13+D14+D15+D16+D17+D19+E50+D20</f>
        <v>4132.18</v>
      </c>
      <c r="E18" s="37"/>
      <c r="F18" s="36">
        <f t="shared" si="1"/>
        <v>0</v>
      </c>
      <c r="G18" s="12"/>
      <c r="H18" s="1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4" x14ac:dyDescent="0.3">
      <c r="A19" s="25">
        <v>13</v>
      </c>
      <c r="B19" s="26" t="s">
        <v>37</v>
      </c>
      <c r="C19" s="25" t="s">
        <v>38</v>
      </c>
      <c r="D19" s="27">
        <f t="shared" si="0"/>
        <v>151.9</v>
      </c>
      <c r="E19" s="37"/>
      <c r="F19" s="36">
        <f t="shared" si="1"/>
        <v>0</v>
      </c>
      <c r="G19" s="12"/>
      <c r="H19" s="1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4" x14ac:dyDescent="0.3">
      <c r="A20" s="25">
        <v>14</v>
      </c>
      <c r="B20" s="26" t="s">
        <v>39</v>
      </c>
      <c r="C20" s="25" t="s">
        <v>40</v>
      </c>
      <c r="D20" s="27">
        <f t="shared" si="0"/>
        <v>6.52</v>
      </c>
      <c r="E20" s="37"/>
      <c r="F20" s="36">
        <f t="shared" si="1"/>
        <v>0</v>
      </c>
      <c r="G20" s="12"/>
      <c r="H20" s="1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3" x14ac:dyDescent="0.3">
      <c r="A21" s="28" t="s">
        <v>41</v>
      </c>
      <c r="B21" s="29"/>
      <c r="C21" s="29"/>
      <c r="D21" s="29"/>
      <c r="E21" s="29"/>
      <c r="F21" s="29"/>
      <c r="G21" s="29"/>
      <c r="H21" s="29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5.75" customHeight="1" x14ac:dyDescent="0.3">
      <c r="A22" s="17" t="s">
        <v>42</v>
      </c>
      <c r="B22" s="17" t="s">
        <v>43</v>
      </c>
      <c r="C22" s="17" t="s">
        <v>44</v>
      </c>
      <c r="D22" s="17" t="s">
        <v>10</v>
      </c>
      <c r="E22" s="17" t="s">
        <v>45</v>
      </c>
      <c r="F22" s="18"/>
      <c r="G22" s="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</row>
    <row r="23" spans="1:25" ht="14" x14ac:dyDescent="0.3">
      <c r="A23" s="20" t="s">
        <v>46</v>
      </c>
      <c r="B23" s="21" t="s">
        <v>47</v>
      </c>
      <c r="C23" s="21" t="s">
        <v>23</v>
      </c>
      <c r="D23" s="10" t="s">
        <v>24</v>
      </c>
      <c r="E23" s="20">
        <v>168.21</v>
      </c>
      <c r="F23" s="1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14" x14ac:dyDescent="0.3">
      <c r="A24" s="20" t="s">
        <v>48</v>
      </c>
      <c r="B24" s="21" t="s">
        <v>49</v>
      </c>
      <c r="C24" s="21" t="s">
        <v>16</v>
      </c>
      <c r="D24" s="10" t="s">
        <v>17</v>
      </c>
      <c r="E24" s="20">
        <v>5.0599999999999996</v>
      </c>
      <c r="F24" s="1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14" x14ac:dyDescent="0.3">
      <c r="A25" s="20" t="s">
        <v>50</v>
      </c>
      <c r="B25" s="21" t="s">
        <v>51</v>
      </c>
      <c r="C25" s="21" t="s">
        <v>25</v>
      </c>
      <c r="D25" s="10" t="s">
        <v>26</v>
      </c>
      <c r="E25" s="20">
        <v>18.649999999999999</v>
      </c>
      <c r="F25" s="1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28" x14ac:dyDescent="0.3">
      <c r="A26" s="20" t="s">
        <v>52</v>
      </c>
      <c r="B26" s="21" t="s">
        <v>53</v>
      </c>
      <c r="C26" s="21" t="s">
        <v>21</v>
      </c>
      <c r="D26" s="10" t="s">
        <v>22</v>
      </c>
      <c r="E26" s="20">
        <v>83.95</v>
      </c>
      <c r="F26" s="1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14" x14ac:dyDescent="0.3">
      <c r="A27" s="20" t="s">
        <v>54</v>
      </c>
      <c r="B27" s="21" t="s">
        <v>55</v>
      </c>
      <c r="C27" s="21" t="s">
        <v>23</v>
      </c>
      <c r="D27" s="10" t="s">
        <v>24</v>
      </c>
      <c r="E27" s="20">
        <v>27.88</v>
      </c>
      <c r="F27" s="1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4" x14ac:dyDescent="0.3">
      <c r="A28" s="20" t="s">
        <v>56</v>
      </c>
      <c r="B28" s="21" t="s">
        <v>57</v>
      </c>
      <c r="C28" s="21" t="s">
        <v>23</v>
      </c>
      <c r="D28" s="10" t="s">
        <v>24</v>
      </c>
      <c r="E28" s="20">
        <v>27.66</v>
      </c>
      <c r="F28" s="1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4" x14ac:dyDescent="0.3">
      <c r="A29" s="20" t="s">
        <v>58</v>
      </c>
      <c r="B29" s="21" t="s">
        <v>59</v>
      </c>
      <c r="C29" s="21" t="s">
        <v>23</v>
      </c>
      <c r="D29" s="10" t="s">
        <v>24</v>
      </c>
      <c r="E29" s="20">
        <v>47.5</v>
      </c>
      <c r="F29" s="1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4" x14ac:dyDescent="0.3">
      <c r="A30" s="20" t="s">
        <v>60</v>
      </c>
      <c r="B30" s="21" t="s">
        <v>61</v>
      </c>
      <c r="C30" s="21" t="s">
        <v>23</v>
      </c>
      <c r="D30" s="10" t="s">
        <v>24</v>
      </c>
      <c r="E30" s="20">
        <v>27.28</v>
      </c>
      <c r="F30" s="1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4" x14ac:dyDescent="0.3">
      <c r="A31" s="20" t="s">
        <v>62</v>
      </c>
      <c r="B31" s="21" t="s">
        <v>63</v>
      </c>
      <c r="C31" s="21" t="s">
        <v>16</v>
      </c>
      <c r="D31" s="10" t="s">
        <v>17</v>
      </c>
      <c r="E31" s="20">
        <v>104.04</v>
      </c>
      <c r="F31" s="1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" x14ac:dyDescent="0.3">
      <c r="A32" s="20" t="s">
        <v>64</v>
      </c>
      <c r="B32" s="21" t="s">
        <v>65</v>
      </c>
      <c r="C32" s="21" t="s">
        <v>23</v>
      </c>
      <c r="D32" s="10" t="s">
        <v>24</v>
      </c>
      <c r="E32" s="20">
        <v>94.45</v>
      </c>
      <c r="F32" s="1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" x14ac:dyDescent="0.3">
      <c r="A33" s="20" t="s">
        <v>66</v>
      </c>
      <c r="B33" s="21" t="s">
        <v>67</v>
      </c>
      <c r="C33" s="21" t="s">
        <v>31</v>
      </c>
      <c r="D33" s="10" t="s">
        <v>32</v>
      </c>
      <c r="E33" s="20">
        <v>7.7</v>
      </c>
      <c r="F33" s="1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4" x14ac:dyDescent="0.3">
      <c r="A34" s="20" t="s">
        <v>68</v>
      </c>
      <c r="B34" s="21" t="s">
        <v>69</v>
      </c>
      <c r="C34" s="21" t="s">
        <v>25</v>
      </c>
      <c r="D34" s="10" t="s">
        <v>26</v>
      </c>
      <c r="E34" s="20">
        <v>4.8</v>
      </c>
      <c r="F34" s="1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4" x14ac:dyDescent="0.3">
      <c r="A35" s="20" t="s">
        <v>70</v>
      </c>
      <c r="B35" s="21" t="s">
        <v>71</v>
      </c>
      <c r="C35" s="21" t="s">
        <v>23</v>
      </c>
      <c r="D35" s="10" t="s">
        <v>24</v>
      </c>
      <c r="E35" s="20">
        <v>5.0999999999999996</v>
      </c>
      <c r="F35" s="1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4" x14ac:dyDescent="0.3">
      <c r="A36" s="20" t="s">
        <v>72</v>
      </c>
      <c r="B36" s="21" t="s">
        <v>73</v>
      </c>
      <c r="C36" s="21" t="s">
        <v>25</v>
      </c>
      <c r="D36" s="10" t="s">
        <v>26</v>
      </c>
      <c r="E36" s="20">
        <v>5</v>
      </c>
      <c r="F36" s="1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4" x14ac:dyDescent="0.3">
      <c r="A37" s="20" t="s">
        <v>74</v>
      </c>
      <c r="B37" s="21" t="s">
        <v>75</v>
      </c>
      <c r="C37" s="21" t="s">
        <v>31</v>
      </c>
      <c r="D37" s="10" t="s">
        <v>32</v>
      </c>
      <c r="E37" s="20">
        <v>6.9</v>
      </c>
      <c r="F37" s="1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4" x14ac:dyDescent="0.3">
      <c r="A38" s="20" t="s">
        <v>76</v>
      </c>
      <c r="B38" s="21" t="s">
        <v>77</v>
      </c>
      <c r="C38" s="21" t="s">
        <v>27</v>
      </c>
      <c r="D38" s="10" t="s">
        <v>28</v>
      </c>
      <c r="E38" s="20">
        <v>19.7</v>
      </c>
      <c r="F38" s="1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4" x14ac:dyDescent="0.3">
      <c r="A39" s="20" t="s">
        <v>78</v>
      </c>
      <c r="B39" s="21" t="s">
        <v>79</v>
      </c>
      <c r="C39" s="21" t="s">
        <v>23</v>
      </c>
      <c r="D39" s="10" t="s">
        <v>24</v>
      </c>
      <c r="E39" s="20">
        <v>5.0999999999999996</v>
      </c>
      <c r="F39" s="1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28" x14ac:dyDescent="0.3">
      <c r="A40" s="20" t="s">
        <v>80</v>
      </c>
      <c r="B40" s="21" t="s">
        <v>81</v>
      </c>
      <c r="C40" s="21" t="s">
        <v>19</v>
      </c>
      <c r="D40" s="10" t="s">
        <v>20</v>
      </c>
      <c r="E40" s="20">
        <v>15.9</v>
      </c>
      <c r="F40" s="1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" x14ac:dyDescent="0.3">
      <c r="A41" s="20" t="s">
        <v>82</v>
      </c>
      <c r="B41" s="21" t="s">
        <v>83</v>
      </c>
      <c r="C41" s="21" t="s">
        <v>23</v>
      </c>
      <c r="D41" s="10" t="s">
        <v>24</v>
      </c>
      <c r="E41" s="20">
        <v>5.3</v>
      </c>
      <c r="F41" s="1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4" x14ac:dyDescent="0.3">
      <c r="A42" s="20" t="s">
        <v>84</v>
      </c>
      <c r="B42" s="21" t="s">
        <v>85</v>
      </c>
      <c r="C42" s="21" t="s">
        <v>25</v>
      </c>
      <c r="D42" s="10" t="s">
        <v>26</v>
      </c>
      <c r="E42" s="20">
        <v>9.4</v>
      </c>
      <c r="F42" s="1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" x14ac:dyDescent="0.3">
      <c r="A43" s="20" t="s">
        <v>86</v>
      </c>
      <c r="B43" s="21" t="s">
        <v>87</v>
      </c>
      <c r="C43" s="21" t="s">
        <v>25</v>
      </c>
      <c r="D43" s="10" t="s">
        <v>26</v>
      </c>
      <c r="E43" s="20">
        <v>3.8</v>
      </c>
      <c r="F43" s="1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" x14ac:dyDescent="0.3">
      <c r="A44" s="20" t="s">
        <v>88</v>
      </c>
      <c r="B44" s="21" t="s">
        <v>89</v>
      </c>
      <c r="C44" s="21" t="s">
        <v>25</v>
      </c>
      <c r="D44" s="10" t="s">
        <v>26</v>
      </c>
      <c r="E44" s="20">
        <v>9.8000000000000007</v>
      </c>
      <c r="F44" s="1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4" x14ac:dyDescent="0.3">
      <c r="A45" s="20" t="s">
        <v>90</v>
      </c>
      <c r="B45" s="21" t="s">
        <v>91</v>
      </c>
      <c r="C45" s="21" t="s">
        <v>37</v>
      </c>
      <c r="D45" s="10" t="s">
        <v>38</v>
      </c>
      <c r="E45" s="20">
        <v>151.9</v>
      </c>
      <c r="F45" s="1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4" x14ac:dyDescent="0.3">
      <c r="A46" s="20" t="s">
        <v>92</v>
      </c>
      <c r="B46" s="21" t="s">
        <v>89</v>
      </c>
      <c r="C46" s="21" t="s">
        <v>25</v>
      </c>
      <c r="D46" s="10" t="s">
        <v>26</v>
      </c>
      <c r="E46" s="20">
        <v>7.03</v>
      </c>
      <c r="F46" s="1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4" x14ac:dyDescent="0.3">
      <c r="A47" s="20" t="s">
        <v>93</v>
      </c>
      <c r="B47" s="21" t="s">
        <v>87</v>
      </c>
      <c r="C47" s="21" t="s">
        <v>25</v>
      </c>
      <c r="D47" s="10" t="s">
        <v>26</v>
      </c>
      <c r="E47" s="20">
        <v>4.6100000000000003</v>
      </c>
      <c r="F47" s="1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4" x14ac:dyDescent="0.3">
      <c r="A48" s="20" t="s">
        <v>94</v>
      </c>
      <c r="B48" s="21" t="s">
        <v>85</v>
      </c>
      <c r="C48" s="21" t="s">
        <v>25</v>
      </c>
      <c r="D48" s="10" t="s">
        <v>26</v>
      </c>
      <c r="E48" s="20">
        <v>7.03</v>
      </c>
      <c r="F48" s="1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28" x14ac:dyDescent="0.3">
      <c r="A49" s="20" t="s">
        <v>95</v>
      </c>
      <c r="B49" s="21" t="s">
        <v>96</v>
      </c>
      <c r="C49" s="21" t="s">
        <v>39</v>
      </c>
      <c r="D49" s="10" t="s">
        <v>40</v>
      </c>
      <c r="E49" s="20">
        <v>6.52</v>
      </c>
      <c r="F49" s="1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" x14ac:dyDescent="0.3">
      <c r="A50" s="20" t="s">
        <v>97</v>
      </c>
      <c r="B50" s="21" t="s">
        <v>98</v>
      </c>
      <c r="C50" s="21" t="s">
        <v>35</v>
      </c>
      <c r="D50" s="10" t="s">
        <v>36</v>
      </c>
      <c r="E50" s="20">
        <v>410.6</v>
      </c>
      <c r="F50" s="1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" x14ac:dyDescent="0.3">
      <c r="A51" s="20" t="s">
        <v>99</v>
      </c>
      <c r="B51" s="21" t="s">
        <v>100</v>
      </c>
      <c r="C51" s="21" t="s">
        <v>12</v>
      </c>
      <c r="D51" s="10" t="s">
        <v>13</v>
      </c>
      <c r="E51" s="20">
        <v>167.68</v>
      </c>
      <c r="F51" s="1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" x14ac:dyDescent="0.3">
      <c r="A52" s="20" t="s">
        <v>101</v>
      </c>
      <c r="B52" s="21" t="s">
        <v>102</v>
      </c>
      <c r="C52" s="21" t="s">
        <v>16</v>
      </c>
      <c r="D52" s="10" t="s">
        <v>17</v>
      </c>
      <c r="E52" s="20">
        <v>11.86</v>
      </c>
      <c r="F52" s="1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" x14ac:dyDescent="0.3">
      <c r="A53" s="22">
        <v>46023</v>
      </c>
      <c r="B53" s="21" t="s">
        <v>47</v>
      </c>
      <c r="C53" s="21" t="s">
        <v>23</v>
      </c>
      <c r="D53" s="10" t="s">
        <v>24</v>
      </c>
      <c r="E53" s="20">
        <v>156.1</v>
      </c>
      <c r="F53" s="1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" x14ac:dyDescent="0.3">
      <c r="A54" s="22">
        <v>46054</v>
      </c>
      <c r="B54" s="21" t="s">
        <v>49</v>
      </c>
      <c r="C54" s="21" t="s">
        <v>16</v>
      </c>
      <c r="D54" s="10" t="s">
        <v>17</v>
      </c>
      <c r="E54" s="20">
        <v>5.0599999999999996</v>
      </c>
      <c r="F54" s="1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" x14ac:dyDescent="0.3">
      <c r="A55" s="22">
        <v>46082</v>
      </c>
      <c r="B55" s="21" t="s">
        <v>103</v>
      </c>
      <c r="C55" s="21" t="s">
        <v>16</v>
      </c>
      <c r="D55" s="10" t="s">
        <v>17</v>
      </c>
      <c r="E55" s="20">
        <v>20.6</v>
      </c>
      <c r="F55" s="1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" x14ac:dyDescent="0.3">
      <c r="A56" s="22">
        <v>46113</v>
      </c>
      <c r="B56" s="21" t="s">
        <v>104</v>
      </c>
      <c r="C56" s="21" t="s">
        <v>16</v>
      </c>
      <c r="D56" s="10" t="s">
        <v>17</v>
      </c>
      <c r="E56" s="20">
        <v>82.3</v>
      </c>
      <c r="F56" s="1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" x14ac:dyDescent="0.3">
      <c r="A57" s="22">
        <v>46143</v>
      </c>
      <c r="B57" s="21" t="s">
        <v>55</v>
      </c>
      <c r="C57" s="21" t="s">
        <v>23</v>
      </c>
      <c r="D57" s="10" t="s">
        <v>24</v>
      </c>
      <c r="E57" s="20">
        <v>26.5</v>
      </c>
      <c r="F57" s="1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" x14ac:dyDescent="0.3">
      <c r="A58" s="22">
        <v>46174</v>
      </c>
      <c r="B58" s="21" t="s">
        <v>105</v>
      </c>
      <c r="C58" s="21" t="s">
        <v>23</v>
      </c>
      <c r="D58" s="10" t="s">
        <v>24</v>
      </c>
      <c r="E58" s="20">
        <v>13.4</v>
      </c>
      <c r="F58" s="1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" x14ac:dyDescent="0.3">
      <c r="A59" s="22">
        <v>46204</v>
      </c>
      <c r="B59" s="21" t="s">
        <v>61</v>
      </c>
      <c r="C59" s="21" t="s">
        <v>23</v>
      </c>
      <c r="D59" s="10" t="s">
        <v>24</v>
      </c>
      <c r="E59" s="20">
        <v>24.75</v>
      </c>
      <c r="F59" s="1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" x14ac:dyDescent="0.3">
      <c r="A60" s="22">
        <v>46235</v>
      </c>
      <c r="B60" s="21" t="s">
        <v>106</v>
      </c>
      <c r="C60" s="21" t="s">
        <v>16</v>
      </c>
      <c r="D60" s="10" t="s">
        <v>17</v>
      </c>
      <c r="E60" s="20">
        <v>110.1</v>
      </c>
      <c r="F60" s="1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" x14ac:dyDescent="0.3">
      <c r="A61" s="22">
        <v>46266</v>
      </c>
      <c r="B61" s="21" t="s">
        <v>65</v>
      </c>
      <c r="C61" s="21" t="s">
        <v>23</v>
      </c>
      <c r="D61" s="10" t="s">
        <v>24</v>
      </c>
      <c r="E61" s="20">
        <v>101.38</v>
      </c>
      <c r="F61" s="1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" x14ac:dyDescent="0.3">
      <c r="A62" s="22">
        <v>46296</v>
      </c>
      <c r="B62" s="21" t="s">
        <v>87</v>
      </c>
      <c r="C62" s="21" t="s">
        <v>25</v>
      </c>
      <c r="D62" s="10" t="s">
        <v>26</v>
      </c>
      <c r="E62" s="20">
        <v>8.4</v>
      </c>
      <c r="F62" s="1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" x14ac:dyDescent="0.3">
      <c r="A63" s="22">
        <v>46327</v>
      </c>
      <c r="B63" s="21" t="s">
        <v>107</v>
      </c>
      <c r="C63" s="21" t="s">
        <v>23</v>
      </c>
      <c r="D63" s="10" t="s">
        <v>24</v>
      </c>
      <c r="E63" s="20">
        <v>8.9</v>
      </c>
      <c r="F63" s="1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" x14ac:dyDescent="0.3">
      <c r="A64" s="22">
        <v>46357</v>
      </c>
      <c r="B64" s="21" t="s">
        <v>108</v>
      </c>
      <c r="C64" s="21" t="s">
        <v>23</v>
      </c>
      <c r="D64" s="10" t="s">
        <v>24</v>
      </c>
      <c r="E64" s="20">
        <v>11.1</v>
      </c>
      <c r="F64" s="1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" x14ac:dyDescent="0.3">
      <c r="A65" s="20" t="s">
        <v>109</v>
      </c>
      <c r="B65" s="21" t="s">
        <v>110</v>
      </c>
      <c r="C65" s="21" t="s">
        <v>23</v>
      </c>
      <c r="D65" s="10" t="s">
        <v>24</v>
      </c>
      <c r="E65" s="20">
        <v>10.9</v>
      </c>
      <c r="F65" s="1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" x14ac:dyDescent="0.3">
      <c r="A66" s="20" t="s">
        <v>111</v>
      </c>
      <c r="B66" s="21" t="s">
        <v>71</v>
      </c>
      <c r="C66" s="21" t="s">
        <v>23</v>
      </c>
      <c r="D66" s="10" t="s">
        <v>24</v>
      </c>
      <c r="E66" s="20">
        <v>6.3</v>
      </c>
      <c r="F66" s="1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" x14ac:dyDescent="0.3">
      <c r="A67" s="20" t="s">
        <v>112</v>
      </c>
      <c r="B67" s="21" t="s">
        <v>113</v>
      </c>
      <c r="C67" s="21" t="s">
        <v>25</v>
      </c>
      <c r="D67" s="10" t="s">
        <v>26</v>
      </c>
      <c r="E67" s="20">
        <v>12.5</v>
      </c>
      <c r="F67" s="1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" x14ac:dyDescent="0.3">
      <c r="A68" s="20" t="s">
        <v>114</v>
      </c>
      <c r="B68" s="21" t="s">
        <v>115</v>
      </c>
      <c r="C68" s="21" t="s">
        <v>25</v>
      </c>
      <c r="D68" s="10" t="s">
        <v>26</v>
      </c>
      <c r="E68" s="20">
        <v>13</v>
      </c>
      <c r="F68" s="1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" x14ac:dyDescent="0.3">
      <c r="A69" s="20" t="s">
        <v>116</v>
      </c>
      <c r="B69" s="21" t="s">
        <v>79</v>
      </c>
      <c r="C69" s="21" t="s">
        <v>23</v>
      </c>
      <c r="D69" s="10" t="s">
        <v>24</v>
      </c>
      <c r="E69" s="20">
        <v>6.8</v>
      </c>
      <c r="F69" s="1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" x14ac:dyDescent="0.3">
      <c r="A70" s="20" t="s">
        <v>117</v>
      </c>
      <c r="B70" s="21" t="s">
        <v>118</v>
      </c>
      <c r="C70" s="21" t="s">
        <v>25</v>
      </c>
      <c r="D70" s="10" t="s">
        <v>26</v>
      </c>
      <c r="E70" s="20">
        <v>14.4</v>
      </c>
      <c r="F70" s="1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" x14ac:dyDescent="0.3">
      <c r="A71" s="20" t="s">
        <v>119</v>
      </c>
      <c r="B71" s="21" t="s">
        <v>120</v>
      </c>
      <c r="C71" s="21" t="s">
        <v>25</v>
      </c>
      <c r="D71" s="10" t="s">
        <v>26</v>
      </c>
      <c r="E71" s="20">
        <v>13.3</v>
      </c>
      <c r="F71" s="1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" x14ac:dyDescent="0.3">
      <c r="A72" s="20" t="s">
        <v>121</v>
      </c>
      <c r="B72" s="21" t="s">
        <v>122</v>
      </c>
      <c r="C72" s="21" t="s">
        <v>33</v>
      </c>
      <c r="D72" s="10" t="s">
        <v>123</v>
      </c>
      <c r="E72" s="20">
        <v>636</v>
      </c>
      <c r="F72" s="1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" x14ac:dyDescent="0.3">
      <c r="A73" s="22">
        <v>46024</v>
      </c>
      <c r="B73" s="21" t="s">
        <v>47</v>
      </c>
      <c r="C73" s="21" t="s">
        <v>23</v>
      </c>
      <c r="D73" s="10" t="s">
        <v>24</v>
      </c>
      <c r="E73" s="20">
        <v>205.9</v>
      </c>
      <c r="F73" s="1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" x14ac:dyDescent="0.3">
      <c r="A74" s="22">
        <v>46055</v>
      </c>
      <c r="B74" s="21" t="s">
        <v>49</v>
      </c>
      <c r="C74" s="21" t="s">
        <v>16</v>
      </c>
      <c r="D74" s="10" t="s">
        <v>17</v>
      </c>
      <c r="E74" s="20">
        <v>5.0599999999999996</v>
      </c>
      <c r="F74" s="1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" x14ac:dyDescent="0.3">
      <c r="A75" s="22">
        <v>46083</v>
      </c>
      <c r="B75" s="21" t="s">
        <v>124</v>
      </c>
      <c r="C75" s="21" t="s">
        <v>23</v>
      </c>
      <c r="D75" s="10" t="s">
        <v>24</v>
      </c>
      <c r="E75" s="20">
        <v>13.3</v>
      </c>
      <c r="F75" s="1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" x14ac:dyDescent="0.3">
      <c r="A76" s="22">
        <v>46114</v>
      </c>
      <c r="B76" s="21" t="s">
        <v>125</v>
      </c>
      <c r="C76" s="21" t="s">
        <v>29</v>
      </c>
      <c r="D76" s="10" t="s">
        <v>30</v>
      </c>
      <c r="E76" s="20">
        <v>83.59</v>
      </c>
      <c r="F76" s="1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" x14ac:dyDescent="0.3">
      <c r="A77" s="22">
        <v>46144</v>
      </c>
      <c r="B77" s="21" t="s">
        <v>55</v>
      </c>
      <c r="C77" s="21" t="s">
        <v>23</v>
      </c>
      <c r="D77" s="10" t="s">
        <v>24</v>
      </c>
      <c r="E77" s="20">
        <v>25.9</v>
      </c>
      <c r="F77" s="1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" x14ac:dyDescent="0.3">
      <c r="A78" s="22">
        <v>46175</v>
      </c>
      <c r="B78" s="21" t="s">
        <v>61</v>
      </c>
      <c r="C78" s="21" t="s">
        <v>23</v>
      </c>
      <c r="D78" s="10" t="s">
        <v>24</v>
      </c>
      <c r="E78" s="20">
        <v>24.08</v>
      </c>
      <c r="F78" s="1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" x14ac:dyDescent="0.3">
      <c r="A79" s="22">
        <v>46205</v>
      </c>
      <c r="B79" s="21" t="s">
        <v>126</v>
      </c>
      <c r="C79" s="21" t="s">
        <v>23</v>
      </c>
      <c r="D79" s="10" t="s">
        <v>24</v>
      </c>
      <c r="E79" s="20">
        <v>110.1</v>
      </c>
      <c r="F79" s="1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" x14ac:dyDescent="0.3">
      <c r="A80" s="22">
        <v>46236</v>
      </c>
      <c r="B80" s="21" t="s">
        <v>65</v>
      </c>
      <c r="C80" s="21" t="s">
        <v>23</v>
      </c>
      <c r="D80" s="10" t="s">
        <v>24</v>
      </c>
      <c r="E80" s="20">
        <v>103.4</v>
      </c>
      <c r="F80" s="1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" x14ac:dyDescent="0.3">
      <c r="A81" s="22">
        <v>46267</v>
      </c>
      <c r="B81" s="21" t="s">
        <v>89</v>
      </c>
      <c r="C81" s="21" t="s">
        <v>25</v>
      </c>
      <c r="D81" s="10" t="s">
        <v>26</v>
      </c>
      <c r="E81" s="20">
        <v>11.06</v>
      </c>
      <c r="F81" s="1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" x14ac:dyDescent="0.3">
      <c r="A82" s="22">
        <v>46297</v>
      </c>
      <c r="B82" s="21" t="s">
        <v>85</v>
      </c>
      <c r="C82" s="21" t="s">
        <v>25</v>
      </c>
      <c r="D82" s="10" t="s">
        <v>26</v>
      </c>
      <c r="E82" s="20">
        <v>11.06</v>
      </c>
      <c r="F82" s="1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" x14ac:dyDescent="0.3">
      <c r="A83" s="22">
        <v>46328</v>
      </c>
      <c r="B83" s="21" t="s">
        <v>105</v>
      </c>
      <c r="C83" s="21" t="s">
        <v>23</v>
      </c>
      <c r="D83" s="10" t="s">
        <v>24</v>
      </c>
      <c r="E83" s="20">
        <v>56.68</v>
      </c>
      <c r="F83" s="1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" x14ac:dyDescent="0.3">
      <c r="A84" s="22">
        <v>46358</v>
      </c>
      <c r="B84" s="21" t="s">
        <v>127</v>
      </c>
      <c r="C84" s="21" t="s">
        <v>23</v>
      </c>
      <c r="D84" s="10" t="s">
        <v>24</v>
      </c>
      <c r="E84" s="20">
        <v>2.7</v>
      </c>
      <c r="F84" s="1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" x14ac:dyDescent="0.3">
      <c r="A85" s="20" t="s">
        <v>128</v>
      </c>
      <c r="B85" s="21" t="s">
        <v>129</v>
      </c>
      <c r="C85" s="21" t="s">
        <v>29</v>
      </c>
      <c r="D85" s="10" t="s">
        <v>30</v>
      </c>
      <c r="E85" s="20">
        <v>3.8</v>
      </c>
      <c r="F85" s="1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" x14ac:dyDescent="0.3">
      <c r="A86" s="20" t="s">
        <v>130</v>
      </c>
      <c r="B86" s="21" t="s">
        <v>131</v>
      </c>
      <c r="C86" s="21" t="s">
        <v>23</v>
      </c>
      <c r="D86" s="10" t="s">
        <v>24</v>
      </c>
      <c r="E86" s="20">
        <v>34.31</v>
      </c>
      <c r="F86" s="1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" x14ac:dyDescent="0.3">
      <c r="A87" s="22">
        <v>46025</v>
      </c>
      <c r="B87" s="21" t="s">
        <v>47</v>
      </c>
      <c r="C87" s="21" t="s">
        <v>23</v>
      </c>
      <c r="D87" s="10" t="s">
        <v>24</v>
      </c>
      <c r="E87" s="20">
        <v>198.5</v>
      </c>
      <c r="F87" s="1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" x14ac:dyDescent="0.3">
      <c r="A88" s="22">
        <v>46056</v>
      </c>
      <c r="B88" s="21" t="s">
        <v>49</v>
      </c>
      <c r="C88" s="21" t="s">
        <v>16</v>
      </c>
      <c r="D88" s="10" t="s">
        <v>17</v>
      </c>
      <c r="E88" s="20">
        <v>5.0599999999999996</v>
      </c>
      <c r="F88" s="1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" x14ac:dyDescent="0.3">
      <c r="A89" s="22">
        <v>46084</v>
      </c>
      <c r="B89" s="21" t="s">
        <v>124</v>
      </c>
      <c r="C89" s="21" t="s">
        <v>23</v>
      </c>
      <c r="D89" s="10" t="s">
        <v>24</v>
      </c>
      <c r="E89" s="20">
        <v>20.43</v>
      </c>
      <c r="F89" s="1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" x14ac:dyDescent="0.3">
      <c r="A90" s="22">
        <v>46115</v>
      </c>
      <c r="B90" s="21" t="s">
        <v>132</v>
      </c>
      <c r="C90" s="21" t="s">
        <v>23</v>
      </c>
      <c r="D90" s="10" t="s">
        <v>24</v>
      </c>
      <c r="E90" s="20">
        <v>82.3</v>
      </c>
      <c r="F90" s="1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" x14ac:dyDescent="0.3">
      <c r="A91" s="22">
        <v>46145</v>
      </c>
      <c r="B91" s="21" t="s">
        <v>55</v>
      </c>
      <c r="C91" s="21" t="s">
        <v>23</v>
      </c>
      <c r="D91" s="10" t="s">
        <v>24</v>
      </c>
      <c r="E91" s="20">
        <v>25.5</v>
      </c>
      <c r="F91" s="1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" x14ac:dyDescent="0.3">
      <c r="A92" s="22">
        <v>46176</v>
      </c>
      <c r="B92" s="21" t="s">
        <v>61</v>
      </c>
      <c r="C92" s="21" t="s">
        <v>23</v>
      </c>
      <c r="D92" s="10" t="s">
        <v>24</v>
      </c>
      <c r="E92" s="20">
        <v>23.9</v>
      </c>
      <c r="F92" s="1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" x14ac:dyDescent="0.3">
      <c r="A93" s="22">
        <v>46206</v>
      </c>
      <c r="B93" s="21" t="s">
        <v>133</v>
      </c>
      <c r="C93" s="21" t="s">
        <v>23</v>
      </c>
      <c r="D93" s="10" t="s">
        <v>24</v>
      </c>
      <c r="E93" s="20">
        <v>110</v>
      </c>
      <c r="F93" s="1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" x14ac:dyDescent="0.3">
      <c r="A94" s="22">
        <v>46237</v>
      </c>
      <c r="B94" s="21" t="s">
        <v>65</v>
      </c>
      <c r="C94" s="21" t="s">
        <v>23</v>
      </c>
      <c r="D94" s="10" t="s">
        <v>24</v>
      </c>
      <c r="E94" s="20">
        <v>104</v>
      </c>
      <c r="F94" s="1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" x14ac:dyDescent="0.3">
      <c r="A95" s="22">
        <v>46268</v>
      </c>
      <c r="B95" s="21" t="s">
        <v>89</v>
      </c>
      <c r="C95" s="21" t="s">
        <v>25</v>
      </c>
      <c r="D95" s="10" t="s">
        <v>26</v>
      </c>
      <c r="E95" s="20">
        <v>11.06</v>
      </c>
      <c r="F95" s="1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" x14ac:dyDescent="0.3">
      <c r="A96" s="22">
        <v>46298</v>
      </c>
      <c r="B96" s="21" t="s">
        <v>85</v>
      </c>
      <c r="C96" s="21" t="s">
        <v>25</v>
      </c>
      <c r="D96" s="10" t="s">
        <v>26</v>
      </c>
      <c r="E96" s="20">
        <v>11.06</v>
      </c>
      <c r="F96" s="1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" x14ac:dyDescent="0.3">
      <c r="A97" s="22">
        <v>46329</v>
      </c>
      <c r="B97" s="21" t="s">
        <v>134</v>
      </c>
      <c r="C97" s="21" t="s">
        <v>12</v>
      </c>
      <c r="D97" s="10" t="s">
        <v>13</v>
      </c>
      <c r="E97" s="20">
        <v>97.23</v>
      </c>
      <c r="F97" s="11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3" x14ac:dyDescent="0.3">
      <c r="A98" s="3"/>
      <c r="B98" s="3"/>
      <c r="C98" s="3"/>
      <c r="D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3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3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3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3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3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3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3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3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3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3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3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3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3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3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3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3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3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3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3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3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3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3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3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3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3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3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3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3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3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3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3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3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3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3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3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3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3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3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3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3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3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3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3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3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3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3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3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3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3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3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3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3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3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3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3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3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3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3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3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3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3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3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3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3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3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3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3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3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3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3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3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3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3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3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3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3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3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3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3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3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3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3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3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3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3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3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3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3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3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3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3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3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3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3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3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3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3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3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3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3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3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3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3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3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3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3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3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3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3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3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3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3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3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3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3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3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3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3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3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3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3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3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3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3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3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3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3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3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3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3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3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3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3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3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3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3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3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3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3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3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3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3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3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3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3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3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3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3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3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3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3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3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3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3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3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3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3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3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3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3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3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3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3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3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3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3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3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3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3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3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3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3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3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3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3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3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3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3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3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3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3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3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3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3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3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3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3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3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3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3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3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3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3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3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3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3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3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3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3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3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3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3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3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3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3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3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3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3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3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3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3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3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3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3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3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3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3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3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3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3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3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3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3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3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3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3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3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3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3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3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3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3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3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3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3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3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3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3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3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3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3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3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3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3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3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3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3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3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3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3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3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3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3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3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3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3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3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3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3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3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3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3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3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3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3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3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3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3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3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3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3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3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3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3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3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3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3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3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3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3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3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3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3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3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3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3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3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3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3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3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3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3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3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3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3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3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3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3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3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3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3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3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3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3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3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3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3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3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3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3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3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3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3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3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3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3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3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3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3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3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3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3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3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3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3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3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3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3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3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3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3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3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3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3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3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3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3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3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3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3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3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3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3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3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3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3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3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3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3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3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3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3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3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3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3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3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3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3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3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3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3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3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3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3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3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3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3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3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3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3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3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3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3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3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3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3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3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3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3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3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3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3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3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3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3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3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3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3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3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3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3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3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3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3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3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3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3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3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3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3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3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3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3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3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3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3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3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3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3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3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3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3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3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3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3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3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3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3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3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3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3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3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3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3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3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3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3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3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3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3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3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3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3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3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3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3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3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3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3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3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3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3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3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3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3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3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3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3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3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3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3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3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3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3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3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3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3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3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3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3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3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3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3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3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3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3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3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3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3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3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3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3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3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3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3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3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3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3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3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3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3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3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3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3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3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3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3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3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3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3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3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3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3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3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3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3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3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3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3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3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3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3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3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3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3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3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3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3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3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3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3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3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3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3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3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3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3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3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3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3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3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3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3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3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3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3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3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3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3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3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3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3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3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3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3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3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3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3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3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3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3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3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3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3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3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3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3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3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3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3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3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3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3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3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3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3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3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3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3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3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3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3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3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3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3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3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3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3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3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3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3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3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3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3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3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3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3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3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3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3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3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3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3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3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3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3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3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3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3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3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3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3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3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3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3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3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3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3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3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3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3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3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3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3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3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3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3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3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3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3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3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3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3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3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3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3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3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3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3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3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3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3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3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3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3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3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3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3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3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3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3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3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3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3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3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3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3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3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3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3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3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3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3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3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3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3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3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3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3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3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3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3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3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3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3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3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3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3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3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3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3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3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3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3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3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3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3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3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3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3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3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3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3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3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3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3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3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3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3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3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3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3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3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3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3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3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3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3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3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3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3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3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3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3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3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3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3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3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3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3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3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3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3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3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3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3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3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3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3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3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3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3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3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3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3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3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3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3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3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3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3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3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3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3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3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3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3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3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3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3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3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3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3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3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3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3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3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3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3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3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3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3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3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3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3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3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3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3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3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3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3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3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3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3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3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3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3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3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3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3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3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3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3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3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3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3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3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3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3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3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3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3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3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3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3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3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3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3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3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3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3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3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3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3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3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3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3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3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3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3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3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3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3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3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3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3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3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3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3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3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3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3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3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3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3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3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3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3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3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3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3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3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3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3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3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3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3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3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3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3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3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3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3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3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3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3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3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3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3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3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3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3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3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3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3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3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3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3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3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3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3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3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3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3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3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3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3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3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3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3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3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3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3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3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3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3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3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3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3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3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3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3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3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3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3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3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3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3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3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3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3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3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3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3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3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3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3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ht="13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ht="13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ht="13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ht="13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ht="13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ht="13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ht="13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ht="13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 ht="13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 ht="13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1:25" ht="13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1:25" ht="13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1:25" ht="13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spans="1:25" ht="13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spans="1:25" ht="13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spans="1:25" ht="13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spans="1:25" ht="13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spans="1:25" ht="13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spans="1:25" ht="13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spans="1:25" ht="13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spans="1:25" ht="13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 spans="1:25" ht="13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</row>
    <row r="998" spans="1:25" ht="13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</row>
    <row r="999" spans="1:25" ht="13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</row>
    <row r="1000" spans="1:25" ht="13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</row>
    <row r="1001" spans="1:25" ht="13" x14ac:dyDescent="0.3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</row>
  </sheetData>
  <mergeCells count="7">
    <mergeCell ref="A21:H21"/>
    <mergeCell ref="A2:C2"/>
    <mergeCell ref="D2:E2"/>
    <mergeCell ref="A3:C3"/>
    <mergeCell ref="D3:E3"/>
    <mergeCell ref="A4:H4"/>
    <mergeCell ref="A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ZEMİN TİPLERİ METRAJ TABLOSU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GÖKEZ DOĞANGÖNÜL</cp:lastModifiedBy>
  <dcterms:created xsi:type="dcterms:W3CDTF">2026-06-29T08:26:14Z</dcterms:created>
  <dcterms:modified xsi:type="dcterms:W3CDTF">2026-07-03T09:39:37Z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{F714D0E8-7E0C-4782-BF5E-2B8ED2D9B091}</vt:lpwstr>
  </property>
  <property fmtid="{D5CDD505-2E9C-101B-9397-08002B2CF9AE}" pid="3" name="DLPManualFileClassificationLastModifiedBy">
    <vt:lpwstr>YURTICIKARGO\HLINS08</vt:lpwstr>
  </property>
  <property fmtid="{D5CDD505-2E9C-101B-9397-08002B2CF9AE}" pid="4" name="DLPManualFileClassificationLastModificationDate">
    <vt:lpwstr>1782804143</vt:lpwstr>
  </property>
  <property fmtid="{D5CDD505-2E9C-101B-9397-08002B2CF9AE}" pid="5" name="DLPManualFileClassificationVersion">
    <vt:lpwstr>11.10.100.17</vt:lpwstr>
  </property>
</Properties>
</file>